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\Desktop\katie\"/>
    </mc:Choice>
  </mc:AlternateContent>
  <bookViews>
    <workbookView xWindow="0" yWindow="0" windowWidth="19200" windowHeight="7020"/>
  </bookViews>
  <sheets>
    <sheet name="დავალება 1" sheetId="1" r:id="rId1"/>
    <sheet name="დავალება 2" sheetId="2" r:id="rId2"/>
    <sheet name="დავალება 3" sheetId="3" r:id="rId3"/>
  </sheets>
  <calcPr calcId="152511"/>
</workbook>
</file>

<file path=xl/calcChain.xml><?xml version="1.0" encoding="utf-8"?>
<calcChain xmlns="http://schemas.openxmlformats.org/spreadsheetml/2006/main">
  <c r="D4" i="3" l="1"/>
  <c r="H26" i="1"/>
  <c r="H23" i="1"/>
  <c r="H20" i="1"/>
  <c r="D5" i="3" l="1"/>
  <c r="D6" i="3"/>
  <c r="B20" i="3" s="1"/>
  <c r="D7" i="3"/>
  <c r="D8" i="3"/>
  <c r="D9" i="3"/>
  <c r="D10" i="3"/>
  <c r="D11" i="3"/>
  <c r="B21" i="3" s="1"/>
  <c r="D12" i="3"/>
  <c r="D13" i="3"/>
  <c r="D14" i="3"/>
  <c r="B22" i="3" s="1"/>
  <c r="D15" i="3"/>
  <c r="B19" i="3"/>
  <c r="C21" i="3" l="1"/>
  <c r="B23" i="3"/>
  <c r="C19" i="3"/>
  <c r="C22" i="3"/>
  <c r="C20" i="3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3" i="2"/>
  <c r="O7" i="2"/>
  <c r="O4" i="2" l="1"/>
  <c r="O8" i="2"/>
  <c r="O10" i="2"/>
  <c r="O6" i="2"/>
  <c r="O3" i="2"/>
  <c r="O9" i="2"/>
  <c r="O5" i="2"/>
  <c r="O17" i="2"/>
  <c r="O16" i="2"/>
  <c r="O15" i="2"/>
  <c r="O14" i="2"/>
  <c r="O13" i="2"/>
  <c r="O12" i="2"/>
  <c r="O11" i="2"/>
</calcChain>
</file>

<file path=xl/sharedStrings.xml><?xml version="1.0" encoding="utf-8"?>
<sst xmlns="http://schemas.openxmlformats.org/spreadsheetml/2006/main" count="71" uniqueCount="70">
  <si>
    <t>მაღაზია 1</t>
  </si>
  <si>
    <t>მაღაზია 2</t>
  </si>
  <si>
    <t>მაღაზია 3</t>
  </si>
  <si>
    <t>მაღაზია 4</t>
  </si>
  <si>
    <t>მაღაზია 5</t>
  </si>
  <si>
    <t>პროდუქტი 1</t>
  </si>
  <si>
    <t>პროდუქტი 2</t>
  </si>
  <si>
    <t>პროდუქტი 3</t>
  </si>
  <si>
    <t>პროდუქტი 4</t>
  </si>
  <si>
    <t>პროდუქტი 5</t>
  </si>
  <si>
    <t>პროდუქტი 6</t>
  </si>
  <si>
    <t>პროდუქტი 7</t>
  </si>
  <si>
    <t>პროდუქტი 8</t>
  </si>
  <si>
    <t>პროდუქტი 9</t>
  </si>
  <si>
    <t>პროდუქტი 10</t>
  </si>
  <si>
    <t>№</t>
  </si>
  <si>
    <t>გვარი, სახელი</t>
  </si>
  <si>
    <t>ქართული</t>
  </si>
  <si>
    <t>მათემატიკა</t>
  </si>
  <si>
    <t>ისტორია</t>
  </si>
  <si>
    <t>გეოგრაფია</t>
  </si>
  <si>
    <t>ფიზიკა</t>
  </si>
  <si>
    <t>ქიმია</t>
  </si>
  <si>
    <t>ბიოლოგია</t>
  </si>
  <si>
    <t xml:space="preserve">ინგლისური უცხოური ენა 1 </t>
  </si>
  <si>
    <t>რუსული უცხოური ენა 2</t>
  </si>
  <si>
    <t>სამოქალაქო განათლება</t>
  </si>
  <si>
    <t>ჰუმანიტარული მეცნიერებები</t>
  </si>
  <si>
    <t>ზუსტი და საბუნებისმეტყველო მეცნიერებები</t>
  </si>
  <si>
    <t>შენიშვნა</t>
  </si>
  <si>
    <t>სასწავლო დისციპლინები</t>
  </si>
  <si>
    <t>აბლოთია გიორგი</t>
  </si>
  <si>
    <t>ბაკურაძე დავით</t>
  </si>
  <si>
    <t>ბალიაშვილი დიტო</t>
  </si>
  <si>
    <t>ბენდელავა საბა</t>
  </si>
  <si>
    <t>გოდაბრელიძე ლაშა</t>
  </si>
  <si>
    <t>იამანიძე თეკლე</t>
  </si>
  <si>
    <t>ჟღენტი ჯონი</t>
  </si>
  <si>
    <t>ჭელიძე დავითი</t>
  </si>
  <si>
    <t>ჭუმბაძე გიორგი</t>
  </si>
  <si>
    <t>ხიზანიშვილი გიორგი</t>
  </si>
  <si>
    <t>ხუჭუა გრიგოლ</t>
  </si>
  <si>
    <t>ბოხუა ნინო</t>
  </si>
  <si>
    <t>ტალახაძე მარიამი</t>
  </si>
  <si>
    <t>არსანიძე თეკლა</t>
  </si>
  <si>
    <t>ჯანიაშვილი ანა</t>
  </si>
  <si>
    <t>თვე</t>
  </si>
  <si>
    <t>დეკემბერი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</si>
  <si>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</si>
  <si>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</si>
  <si>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</si>
  <si>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</si>
  <si>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</si>
  <si>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</si>
  <si>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</si>
  <si>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</si>
  <si>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</si>
  <si>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</si>
  <si>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</si>
  <si>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ხარჯი         კუბური მეტრი</t>
  </si>
  <si>
    <t xml:space="preserve"> მრიცხველის ჩვენება</t>
  </si>
  <si>
    <t>ანათვალის აღების თარიღი</t>
  </si>
  <si>
    <t>ზამთარი</t>
  </si>
  <si>
    <t>გაზაფხული</t>
  </si>
  <si>
    <t>ზაფხული</t>
  </si>
  <si>
    <t>შემოდგომა</t>
  </si>
  <si>
    <t>გაზის საშუალო ხარჯი</t>
  </si>
  <si>
    <t>წელიწადის დრო</t>
  </si>
  <si>
    <t>სეზონური პროცენტული მაჩვენებელი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</si>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</sst>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64" fontId="0" fillId="0" borderId="1" xfId="0" applyNumberFormat="1" applyBorder="1"/>
    <xf numFmtId="165" fontId="0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 textRotation="90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textRotation="90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a-GE"/>
              <a:t>გაზის</a:t>
            </a:r>
            <a:r>
              <a:rPr lang="ka-GE" baseline="0"/>
              <a:t> ხარჯის </a:t>
            </a:r>
            <a:r>
              <a:rPr lang="ka-GE"/>
              <a:t>სეზონური პროცენტული მაჩვენებელი</a:t>
            </a:r>
          </a:p>
        </c:rich>
      </c:tx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6984731747241283E-2"/>
          <c:y val="0.406255909405983"/>
          <c:w val="0.65723835595819335"/>
          <c:h val="0.59267116832947808"/>
        </c:manualLayout>
      </c:layout>
      <c:pie3DChart>
        <c:varyColors val="1"/>
        <c:ser>
          <c:idx val="0"/>
          <c:order val="0"/>
          <c:tx>
            <c:strRef>
              <c:f>'დავალება 3'!$C$18</c:f>
              <c:strCache>
                <c:ptCount val="1"/>
                <c:pt idx="0">
                  <c:v>სეზონური პროცენტული მაჩვენებელი</c:v>
                </c:pt>
              </c:strCache>
            </c:strRef>
          </c:tx>
          <c:dPt>
            <c:idx val="2"/>
            <c:bubble3D val="0"/>
            <c:explosion val="32"/>
          </c:dPt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'დავალება 3'!$A$19:$A$22</c:f>
              <c:strCache>
                <c:ptCount val="4"/>
                <c:pt idx="0">
                  <c:v>ზამთარი</c:v>
                </c:pt>
                <c:pt idx="1">
                  <c:v>გაზაფხული</c:v>
                </c:pt>
                <c:pt idx="2">
                  <c:v>ზაფხული</c:v>
                </c:pt>
                <c:pt idx="3">
                  <c:v>შემოდგომა</c:v>
                </c:pt>
              </c:strCache>
            </c:strRef>
          </c:cat>
          <c:val>
            <c:numRef>
              <c:f>'დავალება 3'!$C$19:$C$22</c:f>
              <c:numCache>
                <c:formatCode>0.0%</c:formatCode>
                <c:ptCount val="4"/>
                <c:pt idx="0">
                  <c:v>0.52065500558243394</c:v>
                </c:pt>
                <c:pt idx="1">
                  <c:v>0.26088574618533683</c:v>
                </c:pt>
                <c:pt idx="2">
                  <c:v>7.4432452549311509E-2</c:v>
                </c:pt>
                <c:pt idx="3">
                  <c:v>0.14402679568291776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6819706676450394"/>
          <c:y val="0.39333006222886829"/>
          <c:w val="0.17445526298460004"/>
          <c:h val="0.2861786490338559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72570</xdr:rowOff>
    </xdr:from>
    <xdr:to>
      <xdr:col>6</xdr:col>
      <xdr:colOff>361951</xdr:colOff>
      <xdr:row>28</xdr:row>
      <xdr:rowOff>63045</xdr:rowOff>
    </xdr:to>
    <xdr:sp macro="" textlink="">
      <xdr:nvSpPr>
        <xdr:cNvPr id="7" name="TextBox 6"/>
        <xdr:cNvSpPr txBox="1"/>
      </xdr:nvSpPr>
      <xdr:spPr>
        <a:xfrm>
          <a:off x="0" y="2376713"/>
          <a:ext cx="6203951" cy="28933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დავალება 1-ის  ინსტრუქცია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განიხილეთ მოცემული ცხრილი და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შესაბამისი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ფორმულ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ები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ს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გამოყენებით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შეასრულეთ შემდეგი მითითებები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F6 უჯრედის  მნიშვნელობის კვადრატის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ა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და C7:E12  დიაპაზონის მინიმალური მნიშვნელობის 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სხვაობა.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შედეგი წარმოადგინეთ  H20 უჯრედში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; 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C3:E8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დიაპაზონის,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F5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და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F10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უჯრედების მნიშვნელობათა საშუალო არითმეტიკული;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შედეგი წარმოადგინეთ  H23 უჯრედში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;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 B3:D9 და C8:F12 დიაპაზონების თანაკვეთის მნიშვნელობ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ათა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ჯამი. შედეგი წარმოადგინეთ  H26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უჯრედში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).</a:t>
          </a:r>
        </a:p>
        <a:p>
          <a:endParaRPr lang="en-US" sz="110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238125</xdr:colOff>
      <xdr:row>0</xdr:row>
      <xdr:rowOff>15875</xdr:rowOff>
    </xdr:from>
    <xdr:to>
      <xdr:col>23</xdr:col>
      <xdr:colOff>95250</xdr:colOff>
      <xdr:row>17</xdr:row>
      <xdr:rowOff>79375</xdr:rowOff>
    </xdr:to>
    <xdr:sp macro="" textlink="">
      <xdr:nvSpPr>
        <xdr:cNvPr id="3" name="TextBox 2"/>
        <xdr:cNvSpPr txBox="1"/>
      </xdr:nvSpPr>
      <xdr:spPr>
        <a:xfrm>
          <a:off x="8191500" y="15875"/>
          <a:ext cx="4683125" cy="447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დავალება</a:t>
          </a:r>
          <a:r>
            <a:rPr lang="ka-G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2-ის  ინსტრუქცია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მოცემულია მე-9 კლასის მოსწავლეთა აკადემიური მოსწრების ცხრილი.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განიხილეთ მოცემული ცხრილი და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შესაბამისი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ფორმულ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ები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ს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გამოყენებით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შეასრულეთ შემდეგი მითითებები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n-US">
            <a:effectLst/>
          </a:endParaRPr>
        </a:p>
        <a:p>
          <a:pPr lvl="0"/>
          <a:endParaRPr lang="ka-G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365760" lvl="0" indent="-22860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გამოთვალეთ ჰუმანიტარული 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დისციპლინების საშუალო შეფასება. შედეგები წარმოადგინეთ </a:t>
          </a:r>
          <a:r>
            <a:rPr lang="ka-GE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 სვეტის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შესაბამის უჯრებში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გამოთვალეთ ზუსტი და საბუნებისმეტყველო დისციპლინების საშუალო  შეფასება. შედეგები წარმოადგინეთ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ka-GE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 სვეტის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შესაბამის უჯრებში.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a-GE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სვეტში 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„შენიშვნა“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თითოეული მოსწავლის გვარის გასწვრივ ჩაწერეთ „ჰუმანიტარული“, თუ ჰუმანიტარული დისციპლინების საშუალო შეფასება მეტია ზუსტი და საბუნებისმეტყველო დისციპლინების საშუალო შეფასებაზე, წინააღმდეგ შემთხვევაში ჩაწერეთ „საბუნებისმეტყველო“. გამოიყენეთ ფუნქცია IF.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835025</xdr:colOff>
      <xdr:row>25</xdr:row>
      <xdr:rowOff>187324</xdr:rowOff>
    </xdr:from>
    <xdr:to>
      <xdr:col>6</xdr:col>
      <xdr:colOff>457200</xdr:colOff>
      <xdr:row>42</xdr:row>
      <xdr:rowOff>158749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0</xdr:row>
      <xdr:rowOff>165100</xdr:rowOff>
    </xdr:from>
    <xdr:to>
      <xdr:col>15</xdr:col>
      <xdr:colOff>361950</xdr:colOff>
      <xdr:row>25</xdr:row>
      <xdr:rowOff>69851</xdr:rowOff>
    </xdr:to>
    <xdr:sp macro="" textlink="">
      <xdr:nvSpPr>
        <xdr:cNvPr id="4" name="TextBox 3"/>
        <xdr:cNvSpPr txBox="1"/>
      </xdr:nvSpPr>
      <xdr:spPr>
        <a:xfrm>
          <a:off x="5143500" y="165100"/>
          <a:ext cx="6457950" cy="52133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დავალება</a:t>
          </a:r>
          <a:r>
            <a:rPr lang="ka-GE" sz="1100" b="1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3-ის  ინსტრუქცია: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pPr marL="0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მოცემულია გაზის მრიცხველის ჩვენების ცხრილი.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განიხილეთ მოცემული ცხრილი და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შესაბამისი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ფორმულ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ები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ს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გამოყენებით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შეასრულეთ შემდეგი მითითებები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n-US">
            <a:effectLst/>
          </a:endParaRP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ყოველთვიური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დაწყებული იანვრიდან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გაზის ხარჯი მრიცხველის ჩვენების მიხედვით, ანუ მოცემული თვისა და წინა თვის  ანათვალის სხვაობა. მაგალითად, მაისის თვის გაზის ხარჯი შეადგენს  5223-5098=125 კუბურ მეტრს.  შედეგები წარმოადგინეთ </a:t>
          </a:r>
          <a:r>
            <a:rPr lang="en-US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D  </a:t>
          </a:r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სვეტის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შესაბამის უჯრებში.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წელიწადის დროების მიხედვით გაზის ხარჯის </a:t>
          </a:r>
          <a:r>
            <a:rPr lang="ka-GE" sz="1100">
              <a:solidFill>
                <a:sysClr val="windowText" lastClr="000000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საშუალო მნიშვნელობები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და პროცენტული მაჩვენებელი (მთელი წლის დანახარჯთან შეფარდებით).  შედეგები წარმოადგინეთ (მეათედის სიზუსტით)</a:t>
          </a:r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ysClr val="windowText" lastClr="000000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ცხრილის  სახით 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დიაპაზონში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: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A18:C23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. 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სვეტები დაასათაურეთ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შემდეგნაირად: 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A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სვეტი  - „წელიწადის დრო“, 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B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სვეტი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-  „გაზის საშუალო ხარჯი“, ხოლო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C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სვეტი - „სეზონური პროცენტული მაჩვენებელი“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.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2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</a:p>
        <a:p>
          <a:pPr marL="365760" marR="0" lvl="0" indent="-22860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სეზონური პროცენტული მაჩვენებელი წარმოადგინეთ  სამგანზომილებიანი წრიული დიაგრამის სახით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(Pie in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3D)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.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დიაგრამა დაასათაურეთ „გაზის ხარჯის სეზონური პროცენტული მაჩვენებელი“;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დიაგრამაზე დაიტანეთ შემდეგი მონაცემები:  წელიწადის დროების დასახელებები და პროცენტული მაჩვენებლები. მონაცემები განათავსეთ საუკეთესო შევსების ვარიანტით;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მინიმალური პროცენტული მაჩვენებლის მქონე სექტორი გამოყავით განაწილების დიაგრამიდან.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(3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  <a:endParaRPr lang="en-US" sz="1100">
            <a:effectLst/>
            <a:latin typeface="Sylfaen" panose="010A0502050306030303" pitchFamily="18" charset="0"/>
          </a:endParaRPr>
        </a:p>
        <a:p>
          <a:pPr marL="228600" lvl="0" indent="-228600">
            <a:buFont typeface="+mj-lt"/>
            <a:buAutoNum type="arabicPeriod"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zoomScale="104" zoomScaleNormal="104" workbookViewId="0">
      <selection activeCell="K19" sqref="K19"/>
    </sheetView>
  </sheetViews>
  <sheetFormatPr defaultRowHeight="14.5" x14ac:dyDescent="0.35"/>
  <cols>
    <col min="1" max="1" width="14.81640625" bestFit="1" customWidth="1"/>
    <col min="2" max="6" width="13.81640625" bestFit="1" customWidth="1"/>
  </cols>
  <sheetData>
    <row r="2" spans="1:6" ht="24.75" customHeight="1" x14ac:dyDescent="0.35">
      <c r="A2" s="4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x14ac:dyDescent="0.35">
      <c r="A3" s="4" t="s">
        <v>5</v>
      </c>
      <c r="B3" s="2">
        <v>158</v>
      </c>
      <c r="C3" s="2">
        <v>41</v>
      </c>
      <c r="D3" s="2">
        <v>154</v>
      </c>
      <c r="E3" s="2">
        <v>52</v>
      </c>
      <c r="F3" s="2">
        <v>175</v>
      </c>
    </row>
    <row r="4" spans="1:6" x14ac:dyDescent="0.35">
      <c r="A4" s="4" t="s">
        <v>6</v>
      </c>
      <c r="B4" s="2">
        <v>276</v>
      </c>
      <c r="C4" s="2">
        <v>340</v>
      </c>
      <c r="D4" s="2">
        <v>85</v>
      </c>
      <c r="E4" s="2">
        <v>134</v>
      </c>
      <c r="F4" s="2">
        <v>157</v>
      </c>
    </row>
    <row r="5" spans="1:6" x14ac:dyDescent="0.35">
      <c r="A5" s="4" t="s">
        <v>7</v>
      </c>
      <c r="B5" s="2">
        <v>216</v>
      </c>
      <c r="C5" s="2">
        <v>353</v>
      </c>
      <c r="D5" s="2">
        <v>192</v>
      </c>
      <c r="E5" s="2">
        <v>175</v>
      </c>
      <c r="F5" s="2">
        <v>12</v>
      </c>
    </row>
    <row r="6" spans="1:6" x14ac:dyDescent="0.35">
      <c r="A6" s="4" t="s">
        <v>8</v>
      </c>
      <c r="B6" s="2">
        <v>313</v>
      </c>
      <c r="C6" s="2">
        <v>259</v>
      </c>
      <c r="D6" s="2">
        <v>120</v>
      </c>
      <c r="E6" s="2">
        <v>334</v>
      </c>
      <c r="F6" s="2">
        <v>295</v>
      </c>
    </row>
    <row r="7" spans="1:6" x14ac:dyDescent="0.35">
      <c r="A7" s="4" t="s">
        <v>9</v>
      </c>
      <c r="B7" s="2">
        <v>294</v>
      </c>
      <c r="C7" s="2">
        <v>346</v>
      </c>
      <c r="D7" s="2">
        <v>246</v>
      </c>
      <c r="E7" s="2">
        <v>249</v>
      </c>
      <c r="F7" s="2">
        <v>353</v>
      </c>
    </row>
    <row r="8" spans="1:6" x14ac:dyDescent="0.35">
      <c r="A8" s="4" t="s">
        <v>10</v>
      </c>
      <c r="B8" s="2">
        <v>177</v>
      </c>
      <c r="C8" s="2">
        <v>58</v>
      </c>
      <c r="D8" s="2">
        <v>227</v>
      </c>
      <c r="E8" s="2">
        <v>99</v>
      </c>
      <c r="F8" s="2">
        <v>223</v>
      </c>
    </row>
    <row r="9" spans="1:6" x14ac:dyDescent="0.35">
      <c r="A9" s="4" t="s">
        <v>11</v>
      </c>
      <c r="B9" s="2">
        <v>137</v>
      </c>
      <c r="C9" s="2">
        <v>229</v>
      </c>
      <c r="D9" s="2">
        <v>94</v>
      </c>
      <c r="E9" s="2">
        <v>56</v>
      </c>
      <c r="F9" s="2">
        <v>68</v>
      </c>
    </row>
    <row r="10" spans="1:6" x14ac:dyDescent="0.35">
      <c r="A10" s="4" t="s">
        <v>12</v>
      </c>
      <c r="B10" s="2">
        <v>136</v>
      </c>
      <c r="C10" s="2">
        <v>113</v>
      </c>
      <c r="D10" s="2">
        <v>58</v>
      </c>
      <c r="E10" s="2">
        <v>163</v>
      </c>
      <c r="F10" s="2">
        <v>90</v>
      </c>
    </row>
    <row r="11" spans="1:6" x14ac:dyDescent="0.35">
      <c r="A11" s="4" t="s">
        <v>13</v>
      </c>
      <c r="B11" s="2">
        <v>247</v>
      </c>
      <c r="C11" s="2">
        <v>205</v>
      </c>
      <c r="D11" s="2">
        <v>308</v>
      </c>
      <c r="E11" s="2">
        <v>203</v>
      </c>
      <c r="F11" s="2">
        <v>149</v>
      </c>
    </row>
    <row r="12" spans="1:6" x14ac:dyDescent="0.35">
      <c r="A12" s="4" t="s">
        <v>14</v>
      </c>
      <c r="B12" s="2">
        <v>85</v>
      </c>
      <c r="C12" s="2">
        <v>74</v>
      </c>
      <c r="D12" s="2">
        <v>194</v>
      </c>
      <c r="E12" s="2">
        <v>276</v>
      </c>
      <c r="F12" s="2">
        <v>51</v>
      </c>
    </row>
    <row r="20" spans="8:8" x14ac:dyDescent="0.35">
      <c r="H20">
        <f>F5^2-MIN(B7:D12)</f>
        <v>86</v>
      </c>
    </row>
    <row r="23" spans="8:8" x14ac:dyDescent="0.35">
      <c r="H23">
        <f>AVERAGE(C3:E8,F5,F10)</f>
        <v>178.3</v>
      </c>
    </row>
    <row r="26" spans="8:8" x14ac:dyDescent="0.35">
      <c r="H26">
        <f>SUM(B3:D9 C8:F12)</f>
        <v>608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Normal="100" workbookViewId="0">
      <selection activeCell="N30" sqref="N30"/>
    </sheetView>
  </sheetViews>
  <sheetFormatPr defaultRowHeight="14.5" x14ac:dyDescent="0.35"/>
  <cols>
    <col min="1" max="1" width="4" style="5" customWidth="1"/>
    <col min="2" max="2" width="23" bestFit="1" customWidth="1"/>
    <col min="3" max="12" width="5.7265625" customWidth="1"/>
    <col min="13" max="13" width="7.26953125" customWidth="1"/>
    <col min="15" max="15" width="14.1796875" style="5" customWidth="1"/>
  </cols>
  <sheetData>
    <row r="1" spans="1:15" ht="24" customHeight="1" x14ac:dyDescent="0.35">
      <c r="A1" s="12" t="s">
        <v>15</v>
      </c>
      <c r="B1" s="20" t="s">
        <v>16</v>
      </c>
      <c r="C1" s="17" t="s">
        <v>30</v>
      </c>
      <c r="D1" s="18"/>
      <c r="E1" s="18"/>
      <c r="F1" s="18"/>
      <c r="G1" s="18"/>
      <c r="H1" s="18"/>
      <c r="I1" s="18"/>
      <c r="J1" s="18"/>
      <c r="K1" s="18"/>
      <c r="L1" s="19"/>
      <c r="M1" s="24" t="s">
        <v>27</v>
      </c>
      <c r="N1" s="14" t="s">
        <v>28</v>
      </c>
      <c r="O1" s="13" t="s">
        <v>29</v>
      </c>
    </row>
    <row r="2" spans="1:15" ht="99" customHeight="1" x14ac:dyDescent="0.35">
      <c r="A2" s="12"/>
      <c r="B2" s="20"/>
      <c r="C2" s="21" t="s">
        <v>17</v>
      </c>
      <c r="D2" s="16" t="s">
        <v>18</v>
      </c>
      <c r="E2" s="21" t="s">
        <v>19</v>
      </c>
      <c r="F2" s="23" t="s">
        <v>24</v>
      </c>
      <c r="G2" s="23" t="s">
        <v>25</v>
      </c>
      <c r="H2" s="16" t="s">
        <v>20</v>
      </c>
      <c r="I2" s="16" t="s">
        <v>21</v>
      </c>
      <c r="J2" s="23" t="s">
        <v>26</v>
      </c>
      <c r="K2" s="16" t="s">
        <v>22</v>
      </c>
      <c r="L2" s="16" t="s">
        <v>23</v>
      </c>
      <c r="M2" s="24"/>
      <c r="N2" s="14"/>
      <c r="O2" s="13"/>
    </row>
    <row r="3" spans="1:15" x14ac:dyDescent="0.35">
      <c r="A3" s="3">
        <v>1</v>
      </c>
      <c r="B3" s="1" t="s">
        <v>31</v>
      </c>
      <c r="C3" s="25">
        <v>10</v>
      </c>
      <c r="D3" s="26">
        <v>9</v>
      </c>
      <c r="E3" s="25">
        <v>9</v>
      </c>
      <c r="F3" s="25">
        <v>10</v>
      </c>
      <c r="G3" s="25">
        <v>9</v>
      </c>
      <c r="H3" s="26">
        <v>9</v>
      </c>
      <c r="I3" s="26">
        <v>8</v>
      </c>
      <c r="J3" s="25">
        <v>10</v>
      </c>
      <c r="K3" s="26">
        <v>8</v>
      </c>
      <c r="L3" s="26">
        <v>9</v>
      </c>
      <c r="M3" s="22">
        <f>AVERAGE(C3,E3:G3,J3)</f>
        <v>9.6</v>
      </c>
      <c r="N3" s="15">
        <f>AVERAGE(D3,H3:I3,K3:L3)</f>
        <v>8.6</v>
      </c>
      <c r="O3" s="3" t="str">
        <f>IF(M3&gt;N3,"ჰუმანიტარი","ტექნიკური")</f>
        <v>ჰუმანიტარი</v>
      </c>
    </row>
    <row r="4" spans="1:15" x14ac:dyDescent="0.35">
      <c r="A4" s="3">
        <v>2</v>
      </c>
      <c r="B4" s="1" t="s">
        <v>44</v>
      </c>
      <c r="C4" s="25">
        <v>9</v>
      </c>
      <c r="D4" s="26">
        <v>8</v>
      </c>
      <c r="E4" s="25">
        <v>10</v>
      </c>
      <c r="F4" s="25">
        <v>9</v>
      </c>
      <c r="G4" s="25">
        <v>9</v>
      </c>
      <c r="H4" s="26">
        <v>8</v>
      </c>
      <c r="I4" s="26">
        <v>8</v>
      </c>
      <c r="J4" s="25">
        <v>10</v>
      </c>
      <c r="K4" s="26">
        <v>8</v>
      </c>
      <c r="L4" s="26">
        <v>9</v>
      </c>
      <c r="M4" s="22">
        <f t="shared" ref="M4:M17" si="0">AVERAGE(C4,E4:G4,J4)</f>
        <v>9.4</v>
      </c>
      <c r="N4" s="15">
        <f t="shared" ref="N4:N17" si="1">AVERAGE(D4,H4:I4,K4:L4)</f>
        <v>8.1999999999999993</v>
      </c>
      <c r="O4" s="3" t="str">
        <f t="shared" ref="O4:O17" si="2">IF(M4&gt;N4,"ჰუმანიტარი","ტექნიკური")</f>
        <v>ჰუმანიტარი</v>
      </c>
    </row>
    <row r="5" spans="1:15" x14ac:dyDescent="0.35">
      <c r="A5" s="3">
        <v>3</v>
      </c>
      <c r="B5" s="1" t="s">
        <v>32</v>
      </c>
      <c r="C5" s="25">
        <v>9</v>
      </c>
      <c r="D5" s="26">
        <v>8</v>
      </c>
      <c r="E5" s="25">
        <v>8</v>
      </c>
      <c r="F5" s="25">
        <v>8</v>
      </c>
      <c r="G5" s="25">
        <v>8</v>
      </c>
      <c r="H5" s="26">
        <v>8</v>
      </c>
      <c r="I5" s="26">
        <v>9</v>
      </c>
      <c r="J5" s="25">
        <v>9</v>
      </c>
      <c r="K5" s="26">
        <v>7</v>
      </c>
      <c r="L5" s="26">
        <v>8</v>
      </c>
      <c r="M5" s="22">
        <f t="shared" si="0"/>
        <v>8.4</v>
      </c>
      <c r="N5" s="15">
        <f t="shared" si="1"/>
        <v>8</v>
      </c>
      <c r="O5" s="3" t="str">
        <f t="shared" si="2"/>
        <v>ჰუმანიტარი</v>
      </c>
    </row>
    <row r="6" spans="1:15" x14ac:dyDescent="0.35">
      <c r="A6" s="3">
        <v>4</v>
      </c>
      <c r="B6" s="1" t="s">
        <v>33</v>
      </c>
      <c r="C6" s="25">
        <v>5</v>
      </c>
      <c r="D6" s="26">
        <v>6</v>
      </c>
      <c r="E6" s="25">
        <v>6</v>
      </c>
      <c r="F6" s="25">
        <v>7</v>
      </c>
      <c r="G6" s="25">
        <v>6</v>
      </c>
      <c r="H6" s="26">
        <v>7</v>
      </c>
      <c r="I6" s="26">
        <v>6</v>
      </c>
      <c r="J6" s="25">
        <v>8</v>
      </c>
      <c r="K6" s="26">
        <v>6</v>
      </c>
      <c r="L6" s="26">
        <v>7</v>
      </c>
      <c r="M6" s="22">
        <f t="shared" si="0"/>
        <v>6.4</v>
      </c>
      <c r="N6" s="15">
        <f t="shared" si="1"/>
        <v>6.4</v>
      </c>
      <c r="O6" s="3" t="str">
        <f t="shared" si="2"/>
        <v>ტექნიკური</v>
      </c>
    </row>
    <row r="7" spans="1:15" x14ac:dyDescent="0.35">
      <c r="A7" s="3">
        <v>5</v>
      </c>
      <c r="B7" s="1" t="s">
        <v>34</v>
      </c>
      <c r="C7" s="25">
        <v>8</v>
      </c>
      <c r="D7" s="26">
        <v>7</v>
      </c>
      <c r="E7" s="25">
        <v>8</v>
      </c>
      <c r="F7" s="25">
        <v>9</v>
      </c>
      <c r="G7" s="25">
        <v>8</v>
      </c>
      <c r="H7" s="26">
        <v>7</v>
      </c>
      <c r="I7" s="26">
        <v>7</v>
      </c>
      <c r="J7" s="25">
        <v>8</v>
      </c>
      <c r="K7" s="26">
        <v>7</v>
      </c>
      <c r="L7" s="26">
        <v>8</v>
      </c>
      <c r="M7" s="22">
        <f t="shared" si="0"/>
        <v>8.1999999999999993</v>
      </c>
      <c r="N7" s="15">
        <f t="shared" si="1"/>
        <v>7.2</v>
      </c>
      <c r="O7" s="3" t="str">
        <f t="shared" si="2"/>
        <v>ჰუმანიტარი</v>
      </c>
    </row>
    <row r="8" spans="1:15" x14ac:dyDescent="0.35">
      <c r="A8" s="3">
        <v>6</v>
      </c>
      <c r="B8" s="1" t="s">
        <v>42</v>
      </c>
      <c r="C8" s="25">
        <v>9</v>
      </c>
      <c r="D8" s="26">
        <v>10</v>
      </c>
      <c r="E8" s="25">
        <v>9</v>
      </c>
      <c r="F8" s="25">
        <v>9</v>
      </c>
      <c r="G8" s="25">
        <v>8</v>
      </c>
      <c r="H8" s="26">
        <v>9</v>
      </c>
      <c r="I8" s="26">
        <v>10</v>
      </c>
      <c r="J8" s="25">
        <v>10</v>
      </c>
      <c r="K8" s="26">
        <v>10</v>
      </c>
      <c r="L8" s="26">
        <v>9</v>
      </c>
      <c r="M8" s="22">
        <f t="shared" si="0"/>
        <v>9</v>
      </c>
      <c r="N8" s="15">
        <f t="shared" si="1"/>
        <v>9.6</v>
      </c>
      <c r="O8" s="3" t="str">
        <f t="shared" si="2"/>
        <v>ტექნიკური</v>
      </c>
    </row>
    <row r="9" spans="1:15" x14ac:dyDescent="0.35">
      <c r="A9" s="3">
        <v>7</v>
      </c>
      <c r="B9" s="1" t="s">
        <v>35</v>
      </c>
      <c r="C9" s="25">
        <v>7</v>
      </c>
      <c r="D9" s="26">
        <v>8</v>
      </c>
      <c r="E9" s="25">
        <v>8</v>
      </c>
      <c r="F9" s="25">
        <v>8</v>
      </c>
      <c r="G9" s="25">
        <v>7</v>
      </c>
      <c r="H9" s="26">
        <v>8</v>
      </c>
      <c r="I9" s="26">
        <v>9</v>
      </c>
      <c r="J9" s="25">
        <v>8</v>
      </c>
      <c r="K9" s="26">
        <v>9</v>
      </c>
      <c r="L9" s="26">
        <v>8</v>
      </c>
      <c r="M9" s="22">
        <f t="shared" si="0"/>
        <v>7.6</v>
      </c>
      <c r="N9" s="15">
        <f t="shared" si="1"/>
        <v>8.4</v>
      </c>
      <c r="O9" s="3" t="str">
        <f t="shared" si="2"/>
        <v>ტექნიკური</v>
      </c>
    </row>
    <row r="10" spans="1:15" x14ac:dyDescent="0.35">
      <c r="A10" s="3">
        <v>8</v>
      </c>
      <c r="B10" s="1" t="s">
        <v>36</v>
      </c>
      <c r="C10" s="25">
        <v>8</v>
      </c>
      <c r="D10" s="26">
        <v>7</v>
      </c>
      <c r="E10" s="25">
        <v>8</v>
      </c>
      <c r="F10" s="25">
        <v>7</v>
      </c>
      <c r="G10" s="25">
        <v>8</v>
      </c>
      <c r="H10" s="26">
        <v>8</v>
      </c>
      <c r="I10" s="26">
        <v>7</v>
      </c>
      <c r="J10" s="25">
        <v>9</v>
      </c>
      <c r="K10" s="26">
        <v>7</v>
      </c>
      <c r="L10" s="26">
        <v>8</v>
      </c>
      <c r="M10" s="22">
        <f t="shared" si="0"/>
        <v>8</v>
      </c>
      <c r="N10" s="15">
        <f t="shared" si="1"/>
        <v>7.4</v>
      </c>
      <c r="O10" s="3" t="str">
        <f t="shared" si="2"/>
        <v>ჰუმანიტარი</v>
      </c>
    </row>
    <row r="11" spans="1:15" x14ac:dyDescent="0.35">
      <c r="A11" s="3">
        <v>9</v>
      </c>
      <c r="B11" s="1" t="s">
        <v>37</v>
      </c>
      <c r="C11" s="25">
        <v>6</v>
      </c>
      <c r="D11" s="26">
        <v>8</v>
      </c>
      <c r="E11" s="25">
        <v>8</v>
      </c>
      <c r="F11" s="25">
        <v>7</v>
      </c>
      <c r="G11" s="25">
        <v>7</v>
      </c>
      <c r="H11" s="26">
        <v>8</v>
      </c>
      <c r="I11" s="26">
        <v>7</v>
      </c>
      <c r="J11" s="25">
        <v>8</v>
      </c>
      <c r="K11" s="26">
        <v>8</v>
      </c>
      <c r="L11" s="26">
        <v>8</v>
      </c>
      <c r="M11" s="22">
        <f t="shared" si="0"/>
        <v>7.2</v>
      </c>
      <c r="N11" s="15">
        <f t="shared" si="1"/>
        <v>7.8</v>
      </c>
      <c r="O11" s="3" t="str">
        <f t="shared" si="2"/>
        <v>ტექნიკური</v>
      </c>
    </row>
    <row r="12" spans="1:15" x14ac:dyDescent="0.35">
      <c r="A12" s="3">
        <v>10</v>
      </c>
      <c r="B12" s="1" t="s">
        <v>43</v>
      </c>
      <c r="C12" s="25">
        <v>7</v>
      </c>
      <c r="D12" s="26">
        <v>8</v>
      </c>
      <c r="E12" s="25">
        <v>7</v>
      </c>
      <c r="F12" s="25">
        <v>8</v>
      </c>
      <c r="G12" s="25">
        <v>8</v>
      </c>
      <c r="H12" s="26">
        <v>8</v>
      </c>
      <c r="I12" s="26">
        <v>8</v>
      </c>
      <c r="J12" s="25">
        <v>9</v>
      </c>
      <c r="K12" s="26">
        <v>9</v>
      </c>
      <c r="L12" s="26">
        <v>9</v>
      </c>
      <c r="M12" s="22">
        <f t="shared" si="0"/>
        <v>7.8</v>
      </c>
      <c r="N12" s="15">
        <f t="shared" si="1"/>
        <v>8.4</v>
      </c>
      <c r="O12" s="3" t="str">
        <f t="shared" si="2"/>
        <v>ტექნიკური</v>
      </c>
    </row>
    <row r="13" spans="1:15" x14ac:dyDescent="0.35">
      <c r="A13" s="3">
        <v>11</v>
      </c>
      <c r="B13" s="1" t="s">
        <v>38</v>
      </c>
      <c r="C13" s="25">
        <v>9</v>
      </c>
      <c r="D13" s="26">
        <v>7</v>
      </c>
      <c r="E13" s="25">
        <v>9</v>
      </c>
      <c r="F13" s="25">
        <v>9</v>
      </c>
      <c r="G13" s="25">
        <v>8</v>
      </c>
      <c r="H13" s="26">
        <v>8</v>
      </c>
      <c r="I13" s="26">
        <v>7</v>
      </c>
      <c r="J13" s="25">
        <v>10</v>
      </c>
      <c r="K13" s="26">
        <v>7</v>
      </c>
      <c r="L13" s="26">
        <v>8</v>
      </c>
      <c r="M13" s="22">
        <f t="shared" si="0"/>
        <v>9</v>
      </c>
      <c r="N13" s="15">
        <f t="shared" si="1"/>
        <v>7.4</v>
      </c>
      <c r="O13" s="3" t="str">
        <f t="shared" si="2"/>
        <v>ჰუმანიტარი</v>
      </c>
    </row>
    <row r="14" spans="1:15" x14ac:dyDescent="0.35">
      <c r="A14" s="3">
        <v>12</v>
      </c>
      <c r="B14" s="1" t="s">
        <v>39</v>
      </c>
      <c r="C14" s="25">
        <v>8</v>
      </c>
      <c r="D14" s="26">
        <v>7</v>
      </c>
      <c r="E14" s="25">
        <v>8</v>
      </c>
      <c r="F14" s="25">
        <v>8</v>
      </c>
      <c r="G14" s="25">
        <v>7</v>
      </c>
      <c r="H14" s="26">
        <v>8</v>
      </c>
      <c r="I14" s="26">
        <v>7</v>
      </c>
      <c r="J14" s="25">
        <v>8</v>
      </c>
      <c r="K14" s="26">
        <v>7</v>
      </c>
      <c r="L14" s="26">
        <v>8</v>
      </c>
      <c r="M14" s="22">
        <f t="shared" si="0"/>
        <v>7.8</v>
      </c>
      <c r="N14" s="15">
        <f t="shared" si="1"/>
        <v>7.4</v>
      </c>
      <c r="O14" s="3" t="str">
        <f t="shared" si="2"/>
        <v>ჰუმანიტარი</v>
      </c>
    </row>
    <row r="15" spans="1:15" x14ac:dyDescent="0.35">
      <c r="A15" s="3">
        <v>13</v>
      </c>
      <c r="B15" s="1" t="s">
        <v>40</v>
      </c>
      <c r="C15" s="25">
        <v>9</v>
      </c>
      <c r="D15" s="26">
        <v>10</v>
      </c>
      <c r="E15" s="25">
        <v>10</v>
      </c>
      <c r="F15" s="25">
        <v>9</v>
      </c>
      <c r="G15" s="25">
        <v>8</v>
      </c>
      <c r="H15" s="26">
        <v>9</v>
      </c>
      <c r="I15" s="26">
        <v>10</v>
      </c>
      <c r="J15" s="25">
        <v>10</v>
      </c>
      <c r="K15" s="26">
        <v>9</v>
      </c>
      <c r="L15" s="26">
        <v>10</v>
      </c>
      <c r="M15" s="22">
        <f t="shared" si="0"/>
        <v>9.1999999999999993</v>
      </c>
      <c r="N15" s="15">
        <f t="shared" si="1"/>
        <v>9.6</v>
      </c>
      <c r="O15" s="3" t="str">
        <f t="shared" si="2"/>
        <v>ტექნიკური</v>
      </c>
    </row>
    <row r="16" spans="1:15" x14ac:dyDescent="0.35">
      <c r="A16" s="3">
        <v>14</v>
      </c>
      <c r="B16" s="1" t="s">
        <v>41</v>
      </c>
      <c r="C16" s="25">
        <v>6</v>
      </c>
      <c r="D16" s="26">
        <v>5</v>
      </c>
      <c r="E16" s="25">
        <v>7</v>
      </c>
      <c r="F16" s="25">
        <v>7</v>
      </c>
      <c r="G16" s="25">
        <v>6</v>
      </c>
      <c r="H16" s="26">
        <v>7</v>
      </c>
      <c r="I16" s="26">
        <v>6</v>
      </c>
      <c r="J16" s="25">
        <v>7</v>
      </c>
      <c r="K16" s="26">
        <v>6</v>
      </c>
      <c r="L16" s="26">
        <v>7</v>
      </c>
      <c r="M16" s="22">
        <f t="shared" si="0"/>
        <v>6.6</v>
      </c>
      <c r="N16" s="15">
        <f t="shared" si="1"/>
        <v>6.2</v>
      </c>
      <c r="O16" s="3" t="str">
        <f t="shared" si="2"/>
        <v>ჰუმანიტარი</v>
      </c>
    </row>
    <row r="17" spans="1:15" x14ac:dyDescent="0.35">
      <c r="A17" s="3">
        <v>15</v>
      </c>
      <c r="B17" s="1" t="s">
        <v>45</v>
      </c>
      <c r="C17" s="25">
        <v>8</v>
      </c>
      <c r="D17" s="26">
        <v>8</v>
      </c>
      <c r="E17" s="25">
        <v>8</v>
      </c>
      <c r="F17" s="25">
        <v>8</v>
      </c>
      <c r="G17" s="25">
        <v>7</v>
      </c>
      <c r="H17" s="26">
        <v>8</v>
      </c>
      <c r="I17" s="26">
        <v>7</v>
      </c>
      <c r="J17" s="25">
        <v>9</v>
      </c>
      <c r="K17" s="26">
        <v>7</v>
      </c>
      <c r="L17" s="26">
        <v>8</v>
      </c>
      <c r="M17" s="22">
        <f t="shared" si="0"/>
        <v>8</v>
      </c>
      <c r="N17" s="15">
        <f t="shared" si="1"/>
        <v>7.6</v>
      </c>
      <c r="O17" s="3" t="str">
        <f t="shared" si="2"/>
        <v>ჰუმანიტარი</v>
      </c>
    </row>
  </sheetData>
  <mergeCells count="6">
    <mergeCell ref="B1:B2"/>
    <mergeCell ref="A1:A2"/>
    <mergeCell ref="M1:M2"/>
    <mergeCell ref="N1:N2"/>
    <mergeCell ref="O1:O2"/>
    <mergeCell ref="C1:L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3"/>
  <sheetViews>
    <sheetView topLeftCell="A4" zoomScaleNormal="100" workbookViewId="0">
      <selection activeCell="N43" sqref="N43"/>
    </sheetView>
  </sheetViews>
  <sheetFormatPr defaultRowHeight="14.5" x14ac:dyDescent="0.35"/>
  <cols>
    <col min="1" max="1" width="16" customWidth="1"/>
    <col min="2" max="2" width="15.81640625" customWidth="1"/>
    <col min="3" max="3" width="15.453125" customWidth="1"/>
    <col min="4" max="4" width="17.54296875" customWidth="1"/>
  </cols>
  <sheetData>
    <row r="2" spans="1:4" ht="29" x14ac:dyDescent="0.35">
      <c r="A2" s="7" t="s">
        <v>46</v>
      </c>
      <c r="B2" s="7" t="s">
        <v>61</v>
      </c>
      <c r="C2" s="7" t="s">
        <v>60</v>
      </c>
      <c r="D2" s="7" t="s">
        <v>59</v>
      </c>
    </row>
    <row r="3" spans="1:4" x14ac:dyDescent="0.35">
      <c r="A3" s="1" t="s">
        <v>47</v>
      </c>
      <c r="B3" s="8">
        <v>43097</v>
      </c>
      <c r="C3" s="2">
        <v>3456</v>
      </c>
      <c r="D3" s="27"/>
    </row>
    <row r="4" spans="1:4" x14ac:dyDescent="0.35">
      <c r="A4" s="1" t="s">
        <v>48</v>
      </c>
      <c r="B4" s="8">
        <v>43128</v>
      </c>
      <c r="C4" s="2">
        <v>3945</v>
      </c>
      <c r="D4" s="1">
        <f>C4-C3</f>
        <v>489</v>
      </c>
    </row>
    <row r="5" spans="1:4" x14ac:dyDescent="0.35">
      <c r="A5" s="1" t="s">
        <v>49</v>
      </c>
      <c r="B5" s="8">
        <v>43159</v>
      </c>
      <c r="C5" s="2">
        <v>4522</v>
      </c>
      <c r="D5" s="1">
        <f t="shared" ref="D5:D15" si="0">C5-C4</f>
        <v>577</v>
      </c>
    </row>
    <row r="6" spans="1:4" x14ac:dyDescent="0.35">
      <c r="A6" s="1" t="s">
        <v>50</v>
      </c>
      <c r="B6" s="8">
        <v>43187</v>
      </c>
      <c r="C6" s="2">
        <v>4867</v>
      </c>
      <c r="D6" s="1">
        <f t="shared" si="0"/>
        <v>345</v>
      </c>
    </row>
    <row r="7" spans="1:4" x14ac:dyDescent="0.35">
      <c r="A7" s="1" t="s">
        <v>51</v>
      </c>
      <c r="B7" s="8">
        <v>43218</v>
      </c>
      <c r="C7" s="2">
        <v>5098</v>
      </c>
      <c r="D7" s="1">
        <f t="shared" si="0"/>
        <v>231</v>
      </c>
    </row>
    <row r="8" spans="1:4" x14ac:dyDescent="0.35">
      <c r="A8" s="1" t="s">
        <v>52</v>
      </c>
      <c r="B8" s="8">
        <v>43248</v>
      </c>
      <c r="C8" s="2">
        <v>5223</v>
      </c>
      <c r="D8" s="1">
        <f t="shared" si="0"/>
        <v>125</v>
      </c>
    </row>
    <row r="9" spans="1:4" x14ac:dyDescent="0.35">
      <c r="A9" s="1" t="s">
        <v>53</v>
      </c>
      <c r="B9" s="8">
        <v>43279</v>
      </c>
      <c r="C9" s="2">
        <v>5306</v>
      </c>
      <c r="D9" s="1">
        <f t="shared" si="0"/>
        <v>83</v>
      </c>
    </row>
    <row r="10" spans="1:4" x14ac:dyDescent="0.35">
      <c r="A10" s="1" t="s">
        <v>54</v>
      </c>
      <c r="B10" s="8">
        <v>43309</v>
      </c>
      <c r="C10" s="2">
        <v>5379</v>
      </c>
      <c r="D10" s="1">
        <f t="shared" si="0"/>
        <v>73</v>
      </c>
    </row>
    <row r="11" spans="1:4" x14ac:dyDescent="0.35">
      <c r="A11" s="1" t="s">
        <v>55</v>
      </c>
      <c r="B11" s="8">
        <v>43340</v>
      </c>
      <c r="C11" s="2">
        <v>5423</v>
      </c>
      <c r="D11" s="1">
        <f t="shared" si="0"/>
        <v>44</v>
      </c>
    </row>
    <row r="12" spans="1:4" x14ac:dyDescent="0.35">
      <c r="A12" s="1" t="s">
        <v>56</v>
      </c>
      <c r="B12" s="8">
        <v>43371</v>
      </c>
      <c r="C12" s="2">
        <v>5514</v>
      </c>
      <c r="D12" s="1">
        <f t="shared" si="0"/>
        <v>91</v>
      </c>
    </row>
    <row r="13" spans="1:4" x14ac:dyDescent="0.35">
      <c r="A13" s="1" t="s">
        <v>57</v>
      </c>
      <c r="B13" s="8">
        <v>43401</v>
      </c>
      <c r="C13" s="2">
        <v>5634</v>
      </c>
      <c r="D13" s="1">
        <f t="shared" si="0"/>
        <v>120</v>
      </c>
    </row>
    <row r="14" spans="1:4" x14ac:dyDescent="0.35">
      <c r="A14" s="1" t="s">
        <v>58</v>
      </c>
      <c r="B14" s="8">
        <v>43432</v>
      </c>
      <c r="C14" s="2">
        <v>5810</v>
      </c>
      <c r="D14" s="1">
        <f t="shared" si="0"/>
        <v>176</v>
      </c>
    </row>
    <row r="15" spans="1:4" x14ac:dyDescent="0.35">
      <c r="A15" s="1" t="s">
        <v>47</v>
      </c>
      <c r="B15" s="8">
        <v>43462</v>
      </c>
      <c r="C15" s="2">
        <v>6143</v>
      </c>
      <c r="D15" s="1">
        <f t="shared" si="0"/>
        <v>333</v>
      </c>
    </row>
    <row r="18" spans="1:3" ht="43.5" x14ac:dyDescent="0.35">
      <c r="A18" s="6" t="s">
        <v>67</v>
      </c>
      <c r="B18" s="6" t="s">
        <v>66</v>
      </c>
      <c r="C18" s="6" t="s">
        <v>68</v>
      </c>
    </row>
    <row r="19" spans="1:3" x14ac:dyDescent="0.35">
      <c r="A19" s="1" t="s">
        <v>62</v>
      </c>
      <c r="B19" s="10">
        <f>AVERAGE(D4:D5,D15)</f>
        <v>466.33333333333331</v>
      </c>
      <c r="C19" s="11">
        <f>B19/$B$23</f>
        <v>0.52065500558243394</v>
      </c>
    </row>
    <row r="20" spans="1:3" x14ac:dyDescent="0.35">
      <c r="A20" s="1" t="s">
        <v>63</v>
      </c>
      <c r="B20" s="10">
        <f>AVERAGE(D6:D8)</f>
        <v>233.66666666666666</v>
      </c>
      <c r="C20" s="11">
        <f t="shared" ref="C20:C22" si="1">B20/$B$23</f>
        <v>0.26088574618533683</v>
      </c>
    </row>
    <row r="21" spans="1:3" x14ac:dyDescent="0.35">
      <c r="A21" s="1" t="s">
        <v>64</v>
      </c>
      <c r="B21" s="10">
        <f>AVERAGE(D9:D11)</f>
        <v>66.666666666666671</v>
      </c>
      <c r="C21" s="11">
        <f t="shared" si="1"/>
        <v>7.4432452549311509E-2</v>
      </c>
    </row>
    <row r="22" spans="1:3" x14ac:dyDescent="0.35">
      <c r="A22" s="1" t="s">
        <v>65</v>
      </c>
      <c r="B22" s="10">
        <f>AVERAGE(D12:D14)</f>
        <v>129</v>
      </c>
      <c r="C22" s="11">
        <f t="shared" si="1"/>
        <v>0.14402679568291776</v>
      </c>
    </row>
    <row r="23" spans="1:3" x14ac:dyDescent="0.35">
      <c r="A23" s="1" t="s">
        <v>69</v>
      </c>
      <c r="B23" s="9">
        <f>SUM(B19:B22)</f>
        <v>895.66666666666663</v>
      </c>
      <c r="C23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დავალება 1</vt:lpstr>
      <vt:lpstr>დავალება 2</vt:lpstr>
      <vt:lpstr>დავალება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</cp:lastModifiedBy>
  <dcterms:created xsi:type="dcterms:W3CDTF">2018-04-24T18:51:04Z</dcterms:created>
  <dcterms:modified xsi:type="dcterms:W3CDTF">2018-08-14T12:23:32Z</dcterms:modified>
</cp:coreProperties>
</file>